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1. TRABAJO\3. SENA 2025\1. REPARTO\MC-DC-CEET-095-2025 Herramientas (Monto agotable)\VA A SECOP\ANEXO 6. FORMATOS\"/>
    </mc:Choice>
  </mc:AlternateContent>
  <xr:revisionPtr revIDLastSave="0" documentId="13_ncr:1_{516A2FE7-1FA9-458A-B1C2-DFD1D80DE4F5}" xr6:coauthVersionLast="47" xr6:coauthVersionMax="47" xr10:uidLastSave="{00000000-0000-0000-0000-000000000000}"/>
  <bookViews>
    <workbookView xWindow="4995" yWindow="45" windowWidth="23775" windowHeight="14250" xr2:uid="{F381AA4B-2225-4386-B05B-DCE3437A7C4B}"/>
  </bookViews>
  <sheets>
    <sheet name="Formato oferta" sheetId="1" r:id="rId1"/>
  </sheets>
  <definedNames>
    <definedName name="CARGO">#REF!</definedName>
    <definedName name="CARGO..">#REF!</definedName>
    <definedName name="dos">#REF!</definedName>
    <definedName name="ESTADO">#REF!</definedName>
    <definedName name="jbhi">#REF!</definedName>
    <definedName name="QUESOLICITA">#REF!</definedName>
    <definedName name="ROLES">#REF!</definedName>
    <definedName name="ROLESSIGA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76" i="1" l="1"/>
  <c r="L79" i="1" s="1"/>
  <c r="J39" i="1"/>
  <c r="K39" i="1" s="1"/>
  <c r="L39" i="1" s="1"/>
  <c r="J40" i="1"/>
  <c r="K40" i="1" s="1"/>
  <c r="L40" i="1" s="1"/>
  <c r="J41" i="1"/>
  <c r="K41" i="1" s="1"/>
  <c r="L41" i="1" s="1"/>
  <c r="J42" i="1"/>
  <c r="K42" i="1" s="1"/>
  <c r="L42" i="1" s="1"/>
  <c r="J43" i="1"/>
  <c r="K43" i="1" s="1"/>
  <c r="L43" i="1" s="1"/>
  <c r="J44" i="1"/>
  <c r="K44" i="1" s="1"/>
  <c r="L44" i="1" s="1"/>
  <c r="J45" i="1"/>
  <c r="K45" i="1" s="1"/>
  <c r="L45" i="1" s="1"/>
  <c r="J46" i="1"/>
  <c r="K46" i="1" s="1"/>
  <c r="L46" i="1" s="1"/>
  <c r="J47" i="1"/>
  <c r="K47" i="1" s="1"/>
  <c r="L47" i="1" s="1"/>
  <c r="J48" i="1"/>
  <c r="K48" i="1" s="1"/>
  <c r="L48" i="1" s="1"/>
  <c r="J49" i="1"/>
  <c r="K49" i="1" s="1"/>
  <c r="L49" i="1" s="1"/>
  <c r="J50" i="1"/>
  <c r="K50" i="1" s="1"/>
  <c r="L50" i="1" s="1"/>
  <c r="J51" i="1"/>
  <c r="K51" i="1" s="1"/>
  <c r="L51" i="1" s="1"/>
  <c r="J52" i="1"/>
  <c r="K52" i="1" s="1"/>
  <c r="L52" i="1" s="1"/>
  <c r="J53" i="1"/>
  <c r="K53" i="1" s="1"/>
  <c r="L53" i="1" s="1"/>
  <c r="J54" i="1"/>
  <c r="K54" i="1" s="1"/>
  <c r="L54" i="1" s="1"/>
  <c r="J55" i="1"/>
  <c r="K55" i="1" s="1"/>
  <c r="L55" i="1" s="1"/>
  <c r="J56" i="1"/>
  <c r="K56" i="1" s="1"/>
  <c r="L56" i="1" s="1"/>
  <c r="J57" i="1"/>
  <c r="K57" i="1" s="1"/>
  <c r="L57" i="1" s="1"/>
  <c r="J58" i="1"/>
  <c r="K58" i="1" s="1"/>
  <c r="L58" i="1" s="1"/>
  <c r="J59" i="1"/>
  <c r="K59" i="1" s="1"/>
  <c r="L59" i="1" s="1"/>
  <c r="J60" i="1"/>
  <c r="K60" i="1" s="1"/>
  <c r="L60" i="1" s="1"/>
  <c r="J61" i="1"/>
  <c r="K61" i="1" s="1"/>
  <c r="L61" i="1" s="1"/>
  <c r="J62" i="1"/>
  <c r="K62" i="1" s="1"/>
  <c r="L62" i="1" s="1"/>
  <c r="J63" i="1"/>
  <c r="K63" i="1" s="1"/>
  <c r="L63" i="1" s="1"/>
  <c r="J64" i="1"/>
  <c r="K64" i="1" s="1"/>
  <c r="L64" i="1" s="1"/>
  <c r="J65" i="1"/>
  <c r="K65" i="1" s="1"/>
  <c r="L65" i="1" s="1"/>
  <c r="J66" i="1"/>
  <c r="K66" i="1" s="1"/>
  <c r="L66" i="1" s="1"/>
  <c r="J67" i="1"/>
  <c r="K67" i="1" s="1"/>
  <c r="L67" i="1" s="1"/>
  <c r="J68" i="1"/>
  <c r="K68" i="1" s="1"/>
  <c r="L68" i="1" s="1"/>
  <c r="J69" i="1"/>
  <c r="K69" i="1" s="1"/>
  <c r="L69" i="1" s="1"/>
  <c r="J70" i="1"/>
  <c r="K70" i="1" s="1"/>
  <c r="L70" i="1" s="1"/>
  <c r="J71" i="1"/>
  <c r="K71" i="1" s="1"/>
  <c r="L71" i="1" s="1"/>
  <c r="L77" i="1" s="1"/>
  <c r="J72" i="1"/>
  <c r="K72" i="1" s="1"/>
  <c r="L72" i="1" s="1"/>
  <c r="J73" i="1"/>
  <c r="K73" i="1" s="1"/>
  <c r="L73" i="1" s="1"/>
  <c r="J74" i="1"/>
  <c r="K74" i="1" s="1"/>
  <c r="L74" i="1" s="1"/>
  <c r="J75" i="1"/>
  <c r="K75" i="1" s="1"/>
  <c r="L75" i="1" s="1"/>
  <c r="J12" i="1"/>
  <c r="K12" i="1" s="1"/>
  <c r="L12" i="1" s="1"/>
  <c r="J38" i="1"/>
  <c r="K38" i="1" s="1"/>
  <c r="L38" i="1" s="1"/>
  <c r="J37" i="1"/>
  <c r="K37" i="1" s="1"/>
  <c r="L37" i="1" s="1"/>
  <c r="J36" i="1"/>
  <c r="K36" i="1" s="1"/>
  <c r="L36" i="1" s="1"/>
  <c r="J35" i="1"/>
  <c r="K35" i="1" s="1"/>
  <c r="L35" i="1" s="1"/>
  <c r="J34" i="1"/>
  <c r="K34" i="1" s="1"/>
  <c r="L34" i="1" s="1"/>
  <c r="J33" i="1"/>
  <c r="K33" i="1" s="1"/>
  <c r="L33" i="1" s="1"/>
  <c r="J32" i="1"/>
  <c r="K32" i="1" s="1"/>
  <c r="L32" i="1" s="1"/>
  <c r="J31" i="1"/>
  <c r="K31" i="1" s="1"/>
  <c r="L31" i="1" s="1"/>
  <c r="J30" i="1"/>
  <c r="K30" i="1" s="1"/>
  <c r="L30" i="1" s="1"/>
  <c r="J29" i="1"/>
  <c r="K29" i="1" s="1"/>
  <c r="L29" i="1" s="1"/>
  <c r="J28" i="1"/>
  <c r="K28" i="1" s="1"/>
  <c r="L28" i="1" s="1"/>
  <c r="J27" i="1"/>
  <c r="K27" i="1" s="1"/>
  <c r="L27" i="1" s="1"/>
  <c r="J26" i="1"/>
  <c r="K26" i="1" s="1"/>
  <c r="L26" i="1" s="1"/>
  <c r="J25" i="1"/>
  <c r="K25" i="1" s="1"/>
  <c r="L25" i="1" s="1"/>
  <c r="J24" i="1"/>
  <c r="K24" i="1" s="1"/>
  <c r="L24" i="1" s="1"/>
  <c r="J23" i="1"/>
  <c r="K23" i="1" s="1"/>
  <c r="L23" i="1" s="1"/>
  <c r="J22" i="1"/>
  <c r="K22" i="1" s="1"/>
  <c r="L22" i="1" s="1"/>
  <c r="J21" i="1"/>
  <c r="K21" i="1" s="1"/>
  <c r="L21" i="1" s="1"/>
  <c r="J20" i="1"/>
  <c r="K20" i="1" s="1"/>
  <c r="L20" i="1" s="1"/>
  <c r="J19" i="1"/>
  <c r="K19" i="1" s="1"/>
  <c r="L19" i="1" s="1"/>
  <c r="J18" i="1"/>
  <c r="K18" i="1" s="1"/>
  <c r="L18" i="1" s="1"/>
  <c r="J17" i="1"/>
  <c r="K17" i="1" s="1"/>
  <c r="L17" i="1" s="1"/>
  <c r="J16" i="1"/>
  <c r="K16" i="1" s="1"/>
  <c r="L16" i="1" s="1"/>
  <c r="J15" i="1"/>
  <c r="K15" i="1" s="1"/>
  <c r="L15" i="1" s="1"/>
  <c r="J14" i="1"/>
  <c r="K14" i="1" s="1"/>
  <c r="L14" i="1" s="1"/>
  <c r="J13" i="1"/>
  <c r="K13" i="1" s="1"/>
  <c r="L13" i="1" s="1"/>
  <c r="L78" i="1" l="1"/>
  <c r="L8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tc={E02954DE-A7EA-4A69-BD85-CAF00ED22681}</author>
  </authors>
  <commentList>
    <comment ref="L80" authorId="0" shapeId="0" xr:uid="{E02954DE-A7EA-4A69-BD85-CAF00ED22681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de oferta a publicar en SECOP II</t>
        </r>
      </text>
    </comment>
  </commentList>
</comments>
</file>

<file path=xl/sharedStrings.xml><?xml version="1.0" encoding="utf-8"?>
<sst xmlns="http://schemas.openxmlformats.org/spreadsheetml/2006/main" count="40" uniqueCount="40">
  <si>
    <r>
      <t xml:space="preserve">Proceso de Contratación </t>
    </r>
    <r>
      <rPr>
        <b/>
        <sz val="11"/>
        <color rgb="FFFF0000"/>
        <rFont val="Aptos Narrow"/>
        <family val="2"/>
        <scheme val="minor"/>
      </rPr>
      <t>[Insertar información]</t>
    </r>
  </si>
  <si>
    <t>ITEM</t>
  </si>
  <si>
    <t>CANTIDAD SOLICITADA</t>
  </si>
  <si>
    <t>VALOR UNITARIO
ANTES DE IVA</t>
  </si>
  <si>
    <t>TARIFA
DE IVA</t>
  </si>
  <si>
    <t>IVA POR  UNIDAD</t>
  </si>
  <si>
    <t>VALOR TOTAL
POR ITEM CON IVA</t>
  </si>
  <si>
    <t>Indicaciones de diligenciamiento  Formato oferta económica</t>
  </si>
  <si>
    <t>BASE IVA 19%</t>
  </si>
  <si>
    <t>EXENTO</t>
  </si>
  <si>
    <t>SUBTOTAL</t>
  </si>
  <si>
    <t>Tarifas de IVA</t>
  </si>
  <si>
    <t>IVA 19%</t>
  </si>
  <si>
    <t>VALOR TOTAL</t>
  </si>
  <si>
    <t xml:space="preserve">La información registrada en el presente formato coincide con el valor de la oferta presentada en SECOP II de acuerdo con lo solicitado por la entidad. </t>
  </si>
  <si>
    <t>Las cantidades de elementos y/o servicios ofrecidos, asi como los valores indicados en el formato se verificaron para evitar rechazos por correcciones aritmeticas que realice la entidad en la evaluación económica de esta oferta.</t>
  </si>
  <si>
    <t>Las tarifas de IVA aplicadas a cada elemento ofertado se verificaron y corresponden con la clasificación tributaria vigente a la fecha de presentación de la presente oferta económica.</t>
  </si>
  <si>
    <t>Los valores de la oferta económica permaneceran constantes durante el plazo de ejecución del contrato. Se entenderán incluidos todos y cada uno de los impuestos a que haya lugar con ocasión de la ejecución del contrato.</t>
  </si>
  <si>
    <t>Firma: _____________________________________________________</t>
  </si>
  <si>
    <t>Nombre y razón social del proponente: ___________________________________________________________</t>
  </si>
  <si>
    <t>Nit:_______________________________________________________</t>
  </si>
  <si>
    <t>Nombre del representante legal: ________________________________________________________________</t>
  </si>
  <si>
    <t>C.C. N°. _____________________ De:__________________________</t>
  </si>
  <si>
    <t>Dirección y telefóno: __________________________________________________________________________</t>
  </si>
  <si>
    <t>Ciudad: __________________________________________________</t>
  </si>
  <si>
    <t xml:space="preserve">Este formato deberá entregarse firmado por el proponente persona natural, por el representante legal de la persona júridica y en el caso de consorcios o uniones temporales, </t>
  </si>
  <si>
    <t>deberá ser firmado por cada uno de sus integrantes</t>
  </si>
  <si>
    <t>FORMATO</t>
  </si>
  <si>
    <t>Dicho valor obedece a los siguientes conceptos, en los cuales se relacionan todos los costos, gastos y valores que conforman el contrato a ejecutar:</t>
  </si>
  <si>
    <t>Declaración sobre la información registrada en el formato.</t>
  </si>
  <si>
    <t>OFERTA TECNICO-ECONÓMICA</t>
  </si>
  <si>
    <t>UNIDAD DE MEDIDA</t>
  </si>
  <si>
    <t>Teniendo en cuenta que este punto es la esencia de la oferta, no podrá estar condicionado, ni ser adicionado, modificado o completado después de presentada la oferta. El SENA podrá efectuar las correcciones aritmeticas a que haya lugar.</t>
  </si>
  <si>
    <t>VALOR UNITARIO
POR ITEM CON IVA</t>
  </si>
  <si>
    <t>* Diligencie el nombre del elemento o servicio,  la descripción del bien o servicio a ofrecer, la marca y/o fabricante y unidad de medida de acuerdo con lo solicitado por la entidad. Ver invitación pública.
* Ingrese las cantidades de los bienes o servicios a ofrecer, como se enuncia en la invitación pública de contratación, de acuerdo con lo solicitado por la entidad.
* Ingrese el valor unitario antes de IVA de los items a ofrecer, sin decimales.
* Seleccione la tarifa de IVA que se aplica a cada uno de los items. El formato tiene lista desplegable de tarifas de IVA.
* El formato calculará con base en las cantidades, valores sin IVA y tarifa de IVA seleccionado y se autocompletará. Sin decimales.
* Verifique que la información esté completa y guarde el documento en formato PDF para presentación de la oferta.</t>
  </si>
  <si>
    <t>Nota: la descripción del bien debe ser coherente con LAS ESPECIFICACIONES TÉCNICAS REQUERIDAS.</t>
  </si>
  <si>
    <t>MARCA</t>
  </si>
  <si>
    <r>
      <rPr>
        <b/>
        <sz val="11"/>
        <color theme="1"/>
        <rFont val="Aptos Narrow"/>
        <family val="2"/>
        <scheme val="minor"/>
      </rPr>
      <t xml:space="preserve">YO: </t>
    </r>
    <r>
      <rPr>
        <b/>
        <sz val="11"/>
        <color rgb="FFFF0000"/>
        <rFont val="Aptos Narrow"/>
        <family val="2"/>
        <scheme val="minor"/>
      </rPr>
      <t>[Nombre del representante legal o de la persona natural Proponente]</t>
    </r>
    <r>
      <rPr>
        <sz val="11"/>
        <color theme="1"/>
        <rFont val="Aptos Narrow"/>
        <family val="2"/>
        <scheme val="minor"/>
      </rPr>
      <t>, identificado como aparece al pie de mi firma,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[obrando en mi propio nombre o en mi calidad de representante legal de] [nombre del Proponente]</t>
    </r>
    <r>
      <rPr>
        <b/>
        <sz val="11"/>
        <color theme="1"/>
        <rFont val="Aptos Narrow"/>
        <family val="2"/>
        <scheme val="minor"/>
      </rPr>
      <t xml:space="preserve">, </t>
    </r>
    <r>
      <rPr>
        <sz val="11"/>
        <color theme="1"/>
        <rFont val="Aptos Narrow"/>
        <family val="2"/>
        <scheme val="minor"/>
      </rPr>
      <t xml:space="preserve">manifiesto que el valor total de la propuesta es por la suma de </t>
    </r>
    <r>
      <rPr>
        <b/>
        <sz val="11"/>
        <color rgb="FFFF0000"/>
        <rFont val="Aptos Narrow"/>
        <family val="2"/>
        <scheme val="minor"/>
      </rPr>
      <t>[valor de la propuesta en letras y números]</t>
    </r>
    <r>
      <rPr>
        <sz val="11"/>
        <rFont val="Aptos Narrow"/>
        <family val="2"/>
        <scheme val="minor"/>
      </rPr>
      <t>,</t>
    </r>
    <r>
      <rPr>
        <sz val="11"/>
        <color theme="1"/>
        <rFont val="Aptos Narrow"/>
        <family val="2"/>
        <scheme val="minor"/>
      </rPr>
      <t xml:space="preserve"> Valor  que incluye todos los gastos e impuestos a que haya lugar.</t>
    </r>
  </si>
  <si>
    <t>NOMBRE DEL ELEMENTO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</si>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</sst>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  <numFmt numFmtId="166" formatCode="_-&quot;$&quot;* #,##0_-;\-&quot;$&quot;* #,##0_-;_-&quot;$&quot;* &quot;-&quot;??_-;_-@_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FF0000"/>
      <name val="Aptos Narrow"/>
      <family val="2"/>
      <scheme val="minor"/>
    </font>
    <font>
      <b/>
      <sz val="9"/>
      <name val="Calibri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2"/>
      <name val="Calibri"/>
      <family val="2"/>
    </font>
    <font>
      <b/>
      <sz val="9"/>
      <color rgb="FF000000"/>
      <name val="Aptos Narrow"/>
      <family val="2"/>
      <scheme val="minor"/>
    </font>
    <font>
      <b/>
      <sz val="9"/>
      <color rgb="FF000000"/>
      <name val="Arial Narrow"/>
      <family val="2"/>
    </font>
    <font>
      <sz val="9"/>
      <name val="Calibri"/>
      <family val="2"/>
    </font>
    <font>
      <sz val="8"/>
      <color rgb="FF000000"/>
      <name val="Aptos Narrow"/>
      <family val="2"/>
      <scheme val="minor"/>
    </font>
    <font>
      <sz val="9"/>
      <color rgb="FF000000"/>
      <name val="Arial Narrow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164" fontId="4" fillId="0" borderId="0" xfId="1" applyFont="1" applyFill="1" applyBorder="1" applyAlignment="1" applyProtection="1">
      <alignment horizontal="center" vertical="center"/>
    </xf>
    <xf numFmtId="0" fontId="4" fillId="0" borderId="1" xfId="0" applyFont="1" applyBorder="1"/>
    <xf numFmtId="0" fontId="4" fillId="0" borderId="2" xfId="0" applyFont="1" applyBorder="1"/>
    <xf numFmtId="164" fontId="4" fillId="0" borderId="2" xfId="1" applyFont="1" applyFill="1" applyBorder="1" applyAlignment="1" applyProtection="1">
      <alignment horizontal="center" vertical="center"/>
    </xf>
    <xf numFmtId="164" fontId="4" fillId="0" borderId="3" xfId="1" applyFont="1" applyFill="1" applyBorder="1" applyAlignment="1" applyProtection="1">
      <alignment horizontal="center" vertical="center"/>
    </xf>
    <xf numFmtId="0" fontId="4" fillId="0" borderId="5" xfId="0" applyFont="1" applyBorder="1"/>
    <xf numFmtId="0" fontId="0" fillId="0" borderId="5" xfId="0" applyBorder="1"/>
    <xf numFmtId="0" fontId="4" fillId="0" borderId="4" xfId="0" applyFont="1" applyBorder="1"/>
    <xf numFmtId="164" fontId="7" fillId="2" borderId="6" xfId="1" applyFont="1" applyFill="1" applyBorder="1" applyAlignment="1" applyProtection="1">
      <alignment horizontal="center" vertical="center" wrapText="1"/>
    </xf>
    <xf numFmtId="164" fontId="7" fillId="2" borderId="7" xfId="1" applyFont="1" applyFill="1" applyBorder="1" applyAlignment="1" applyProtection="1">
      <alignment horizontal="center" vertical="center" wrapText="1"/>
    </xf>
    <xf numFmtId="164" fontId="7" fillId="2" borderId="8" xfId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165" fontId="9" fillId="0" borderId="7" xfId="2" applyNumberFormat="1" applyFont="1" applyFill="1" applyBorder="1" applyAlignment="1" applyProtection="1">
      <alignment horizontal="center" vertical="center"/>
    </xf>
    <xf numFmtId="9" fontId="9" fillId="0" borderId="7" xfId="1" applyNumberFormat="1" applyFont="1" applyFill="1" applyBorder="1" applyAlignment="1" applyProtection="1">
      <alignment horizontal="center" vertical="center"/>
    </xf>
    <xf numFmtId="164" fontId="9" fillId="0" borderId="7" xfId="1" applyFont="1" applyFill="1" applyBorder="1" applyAlignment="1" applyProtection="1">
      <alignment horizontal="center" vertical="center"/>
    </xf>
    <xf numFmtId="164" fontId="9" fillId="0" borderId="8" xfId="1" applyFont="1" applyFill="1" applyBorder="1" applyAlignment="1" applyProtection="1">
      <alignment horizontal="center" vertical="center"/>
    </xf>
    <xf numFmtId="0" fontId="10" fillId="0" borderId="0" xfId="0" applyFont="1"/>
    <xf numFmtId="44" fontId="10" fillId="0" borderId="0" xfId="0" applyNumberFormat="1" applyFont="1"/>
    <xf numFmtId="166" fontId="10" fillId="0" borderId="0" xfId="0" applyNumberFormat="1" applyFont="1"/>
    <xf numFmtId="164" fontId="13" fillId="3" borderId="11" xfId="1" applyFont="1" applyFill="1" applyBorder="1" applyAlignment="1" applyProtection="1">
      <alignment horizontal="center" vertical="center"/>
    </xf>
    <xf numFmtId="0" fontId="12" fillId="0" borderId="6" xfId="0" applyFont="1" applyBorder="1" applyAlignment="1">
      <alignment vertical="center"/>
    </xf>
    <xf numFmtId="164" fontId="13" fillId="3" borderId="8" xfId="1" applyFont="1" applyFill="1" applyBorder="1" applyAlignment="1" applyProtection="1">
      <alignment horizontal="center" vertical="center"/>
    </xf>
    <xf numFmtId="164" fontId="7" fillId="2" borderId="8" xfId="1" applyFont="1" applyFill="1" applyBorder="1" applyAlignment="1" applyProtection="1">
      <alignment horizontal="center" vertical="center"/>
    </xf>
    <xf numFmtId="164" fontId="7" fillId="3" borderId="8" xfId="1" applyFont="1" applyFill="1" applyBorder="1" applyAlignment="1" applyProtection="1">
      <alignment horizontal="center" vertical="center"/>
    </xf>
    <xf numFmtId="0" fontId="12" fillId="0" borderId="13" xfId="0" applyFont="1" applyBorder="1" applyAlignment="1">
      <alignment vertical="center"/>
    </xf>
    <xf numFmtId="164" fontId="7" fillId="2" borderId="15" xfId="1" applyFont="1" applyFill="1" applyBorder="1" applyAlignment="1" applyProtection="1">
      <alignment horizontal="center" vertical="center"/>
    </xf>
    <xf numFmtId="164" fontId="4" fillId="0" borderId="5" xfId="1" applyFont="1" applyFill="1" applyBorder="1" applyAlignment="1" applyProtection="1">
      <alignment horizontal="center" vertical="center"/>
    </xf>
    <xf numFmtId="9" fontId="15" fillId="0" borderId="15" xfId="3" applyFont="1" applyFill="1" applyBorder="1" applyAlignment="1" applyProtection="1">
      <alignment horizontal="center" vertical="center"/>
    </xf>
    <xf numFmtId="0" fontId="12" fillId="0" borderId="27" xfId="0" applyFont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9" fontId="15" fillId="0" borderId="11" xfId="3" applyFont="1" applyFill="1" applyBorder="1" applyAlignment="1" applyProtection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2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6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4"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3</xdr:row>
      <xdr:rowOff>19050</xdr:rowOff>
    </xdr:from>
    <xdr:to>
      <xdr:col>11</xdr:col>
      <xdr:colOff>1409701</xdr:colOff>
      <xdr:row>27</xdr:row>
      <xdr:rowOff>28575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83469B4-9956-4A20-A9C7-44F8E5DA7D0C}"/>
            </a:ext>
          </a:extLst>
        </xdr:cNvPr>
        <xdr:cNvSpPr txBox="1"/>
      </xdr:nvSpPr>
      <xdr:spPr>
        <a:xfrm>
          <a:off x="1171575" y="600075"/>
          <a:ext cx="14316076" cy="513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1">
              <a:solidFill>
                <a:srgbClr val="FF0000"/>
              </a:solidFill>
            </a:rPr>
            <a:t>El formato de oferta económica presentado por la entidad es una referencia de apoyo para la</a:t>
          </a:r>
          <a:r>
            <a:rPr lang="es-CO" sz="1400" b="1" baseline="0">
              <a:solidFill>
                <a:srgbClr val="FF0000"/>
              </a:solidFill>
            </a:rPr>
            <a:t> </a:t>
          </a:r>
          <a:r>
            <a:rPr lang="es-CO" sz="1400" b="1">
              <a:solidFill>
                <a:srgbClr val="FF0000"/>
              </a:solidFill>
            </a:rPr>
            <a:t>presentación del documento por parte de los oferentes.</a:t>
          </a:r>
        </a:p>
        <a:p>
          <a:pPr algn="ctr"/>
          <a:endParaRPr lang="es-CO" sz="1400" b="1" baseline="0">
            <a:solidFill>
              <a:srgbClr val="FF0000"/>
            </a:solidFill>
          </a:endParaRPr>
        </a:p>
        <a:p>
          <a:pPr algn="ctr"/>
          <a:r>
            <a:rPr lang="es-CO" sz="1400" b="1" baseline="0">
              <a:solidFill>
                <a:srgbClr val="FF0000"/>
              </a:solidFill>
            </a:rPr>
            <a:t>Antes de diligenciar los datos de la oferta por favor verifique:</a:t>
          </a:r>
        </a:p>
        <a:p>
          <a:pPr algn="ctr"/>
          <a:endParaRPr lang="es-CO" sz="1400" b="0" baseline="0">
            <a:solidFill>
              <a:srgbClr val="FF0000"/>
            </a:solidFill>
          </a:endParaRP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1. La formulación del documento y diligencie los datos verificando que sean acordes con su propuesta.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2. Si encuentra que el formato presenta algúna falla en su formulación y en la liquidación de oferta, por favor elabore la oferta técnico económica en un formato de su confianza. 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3. Verifique que las descripciones de los ítems no queden incompletas o cortadas, que las cantidades y que las unidades de medida correspondan a lo solicitado en el documento de estudios previos para evitar rechazos.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4. El valor de oferta económica que se liquide en el formato es el valor de oferta económica y es el valor de su oferta a registrar en SECOP, revise para evitar diferencias en el momento de presentación y envío de ofertas a la entidad.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5. Verifique antes de registrar la oferta que la información diligenciada esta acorde a lo solicitado en el documento de estudios previos.</a:t>
          </a:r>
        </a:p>
        <a:p>
          <a:r>
            <a:rPr lang="es-CO" sz="1400" b="0" baseline="0">
              <a:solidFill>
                <a:srgbClr val="FF0000"/>
              </a:solidFill>
              <a:latin typeface="+mn-lt"/>
              <a:ea typeface="+mn-ea"/>
              <a:cs typeface="+mn-cs"/>
            </a:rPr>
            <a:t>6. El documento se debe presentar totalmente diligenciado y firmado en formato PDF, (verifique antes de guardar el archivo en PDF que la información no quede oculta, incompleta o cortada) para evitar rechazo. </a:t>
          </a:r>
        </a:p>
        <a:p>
          <a:endParaRPr lang="es-CO" sz="1400" b="0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endParaRPr lang="es-CO" sz="1400" b="1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algn="ctr"/>
          <a:r>
            <a:rPr lang="es-CO" sz="16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La entidad no se hace responsable por el uso que den los oferentes al formato aportado como guía.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0" dT="2022-06-09T21:09:10.74" personId="{00000000-0000-0000-0000-000000000000}" id="{E02954DE-A7EA-4A69-BD85-CAF00ED22681}">
    <text>Valor de oferta a publicar en SECOP II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F36F-3D6E-4B79-87B3-5A13C9EED310}">
  <sheetPr>
    <pageSetUpPr fitToPage="1"/>
  </sheetPr>
  <dimension ref="B1:O108"/>
  <sheetViews>
    <sheetView showGridLines="0" tabSelected="1" topLeftCell="B1" zoomScaleNormal="100" workbookViewId="0">
      <selection activeCell="B4" sqref="B4:L4"/>
    </sheetView>
  </sheetViews>
  <sheetFormatPr baseColWidth="10" defaultColWidth="4.625" defaultRowHeight="15"/>
  <cols>
    <col min="1" max="1" width="4.625" style="1"/>
    <col min="2" max="2" width="5.75" style="1" bestFit="1" customWidth="1"/>
    <col min="3" max="4" width="22.375" style="1" customWidth="1"/>
    <col min="5" max="6" width="13.75" style="1" customWidth="1"/>
    <col min="7" max="7" width="18.75" style="1" bestFit="1" customWidth="1"/>
    <col min="8" max="8" width="25.75" style="2" bestFit="1" customWidth="1"/>
    <col min="9" max="9" width="13" style="2" bestFit="1" customWidth="1"/>
    <col min="10" max="10" width="14.875" style="2" bestFit="1" customWidth="1"/>
    <col min="11" max="11" width="29.75" style="2" bestFit="1" customWidth="1"/>
    <col min="12" max="12" width="26.75" style="2" bestFit="1" customWidth="1"/>
    <col min="13" max="13" width="4.625" style="1"/>
    <col min="14" max="14" width="14.375" style="1" bestFit="1" customWidth="1"/>
    <col min="15" max="15" width="11.25" style="1" bestFit="1" customWidth="1"/>
    <col min="16" max="18" width="4.625" style="1"/>
    <col min="19" max="19" width="1.625" style="1" bestFit="1" customWidth="1"/>
    <col min="20" max="16384" width="4.625" style="1"/>
  </cols>
  <sheetData>
    <row r="1" spans="2:14" ht="15.75" thickBot="1"/>
    <row r="2" spans="2:14">
      <c r="B2" s="3"/>
      <c r="C2" s="4"/>
      <c r="D2" s="4"/>
      <c r="E2" s="4"/>
      <c r="F2" s="4"/>
      <c r="G2" s="4"/>
      <c r="H2" s="5"/>
      <c r="I2" s="5"/>
      <c r="J2" s="5"/>
      <c r="K2" s="5"/>
      <c r="L2" s="6"/>
    </row>
    <row r="3" spans="2:14">
      <c r="B3" s="51" t="s">
        <v>27</v>
      </c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2:14">
      <c r="B4" s="51" t="s">
        <v>30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2:14">
      <c r="B5" s="51"/>
      <c r="C5" s="52"/>
      <c r="D5" s="52"/>
      <c r="E5" s="52"/>
      <c r="F5" s="52"/>
      <c r="G5" s="52"/>
      <c r="H5" s="52"/>
      <c r="I5" s="52"/>
      <c r="J5" s="52"/>
      <c r="K5" s="52"/>
      <c r="L5" s="7"/>
    </row>
    <row r="6" spans="2:14" customFormat="1">
      <c r="B6" s="54" t="s">
        <v>0</v>
      </c>
      <c r="C6" s="55"/>
      <c r="D6" s="55"/>
      <c r="E6" s="55"/>
      <c r="F6" s="55"/>
      <c r="G6" s="55"/>
      <c r="H6" s="55"/>
      <c r="I6" s="55"/>
      <c r="J6" s="55"/>
      <c r="K6" s="55"/>
      <c r="L6" s="8"/>
    </row>
    <row r="7" spans="2:14" customFormat="1" ht="14.25">
      <c r="B7" s="56"/>
      <c r="C7" s="57"/>
      <c r="D7" s="57"/>
      <c r="E7" s="57"/>
      <c r="F7" s="57"/>
      <c r="G7" s="57"/>
      <c r="H7" s="57"/>
      <c r="I7" s="57"/>
      <c r="J7" s="57"/>
      <c r="K7" s="57"/>
      <c r="L7" s="8"/>
    </row>
    <row r="8" spans="2:14" customFormat="1" ht="39" customHeight="1">
      <c r="B8" s="58" t="s">
        <v>37</v>
      </c>
      <c r="C8" s="59"/>
      <c r="D8" s="59"/>
      <c r="E8" s="59"/>
      <c r="F8" s="59"/>
      <c r="G8" s="59"/>
      <c r="H8" s="59"/>
      <c r="I8" s="59"/>
      <c r="J8" s="59"/>
      <c r="K8" s="59"/>
      <c r="L8" s="60"/>
    </row>
    <row r="9" spans="2:14" customFormat="1" ht="14.25">
      <c r="B9" s="54" t="s">
        <v>28</v>
      </c>
      <c r="C9" s="55"/>
      <c r="D9" s="55"/>
      <c r="E9" s="55"/>
      <c r="F9" s="55"/>
      <c r="G9" s="55"/>
      <c r="H9" s="55"/>
      <c r="I9" s="55"/>
      <c r="J9" s="55"/>
      <c r="K9" s="55"/>
      <c r="L9" s="61"/>
    </row>
    <row r="10" spans="2:14">
      <c r="B10" s="9"/>
      <c r="G10" s="2"/>
      <c r="L10" s="7"/>
    </row>
    <row r="11" spans="2:14" ht="24">
      <c r="B11" s="10" t="s">
        <v>1</v>
      </c>
      <c r="C11" s="11" t="s">
        <v>38</v>
      </c>
      <c r="D11" s="11" t="s">
        <v>39</v>
      </c>
      <c r="E11" s="11" t="s">
        <v>31</v>
      </c>
      <c r="F11" s="11" t="s">
        <v>36</v>
      </c>
      <c r="G11" s="11" t="s">
        <v>2</v>
      </c>
      <c r="H11" s="11" t="s">
        <v>3</v>
      </c>
      <c r="I11" s="11" t="s">
        <v>4</v>
      </c>
      <c r="J11" s="11" t="s">
        <v>5</v>
      </c>
      <c r="K11" s="11" t="s">
        <v>33</v>
      </c>
      <c r="L11" s="12" t="s">
        <v>6</v>
      </c>
    </row>
    <row r="12" spans="2:14" s="20" customFormat="1" ht="15.75">
      <c r="B12" s="13">
        <v>1</v>
      </c>
      <c r="C12" s="14"/>
      <c r="D12" s="14"/>
      <c r="E12" s="15"/>
      <c r="F12" s="15"/>
      <c r="G12" s="15"/>
      <c r="H12" s="16">
        <v>0</v>
      </c>
      <c r="I12" s="17"/>
      <c r="J12" s="16">
        <f>+H12*I12</f>
        <v>0</v>
      </c>
      <c r="K12" s="18">
        <f>+H12+J12</f>
        <v>0</v>
      </c>
      <c r="L12" s="19">
        <f>+K12*G12</f>
        <v>0</v>
      </c>
    </row>
    <row r="13" spans="2:14" s="20" customFormat="1" ht="15.75">
      <c r="B13" s="13">
        <v>2</v>
      </c>
      <c r="C13" s="14"/>
      <c r="D13" s="14"/>
      <c r="E13" s="14"/>
      <c r="F13" s="14"/>
      <c r="G13" s="15"/>
      <c r="H13" s="16">
        <v>0</v>
      </c>
      <c r="I13" s="17"/>
      <c r="J13" s="16">
        <f t="shared" ref="J13:J38" si="0">+H13*I13</f>
        <v>0</v>
      </c>
      <c r="K13" s="18">
        <f t="shared" ref="K13:K38" si="1">+H13+J13</f>
        <v>0</v>
      </c>
      <c r="L13" s="19">
        <f t="shared" ref="L13:L38" si="2">+K13*G13</f>
        <v>0</v>
      </c>
      <c r="N13" s="21"/>
    </row>
    <row r="14" spans="2:14" s="20" customFormat="1" ht="15.75">
      <c r="B14" s="13">
        <v>3</v>
      </c>
      <c r="C14" s="14"/>
      <c r="D14" s="14"/>
      <c r="E14" s="14"/>
      <c r="F14" s="14"/>
      <c r="G14" s="15"/>
      <c r="H14" s="16">
        <v>0</v>
      </c>
      <c r="I14" s="17"/>
      <c r="J14" s="16">
        <f t="shared" si="0"/>
        <v>0</v>
      </c>
      <c r="K14" s="18">
        <f t="shared" si="1"/>
        <v>0</v>
      </c>
      <c r="L14" s="19">
        <f t="shared" si="2"/>
        <v>0</v>
      </c>
    </row>
    <row r="15" spans="2:14" s="20" customFormat="1" ht="15.75">
      <c r="B15" s="13">
        <v>4</v>
      </c>
      <c r="C15" s="14"/>
      <c r="D15" s="14"/>
      <c r="E15" s="14"/>
      <c r="F15" s="14"/>
      <c r="G15" s="15"/>
      <c r="H15" s="16">
        <v>0</v>
      </c>
      <c r="I15" s="17"/>
      <c r="J15" s="16">
        <f t="shared" si="0"/>
        <v>0</v>
      </c>
      <c r="K15" s="18">
        <f t="shared" si="1"/>
        <v>0</v>
      </c>
      <c r="L15" s="19">
        <f t="shared" si="2"/>
        <v>0</v>
      </c>
    </row>
    <row r="16" spans="2:14" s="20" customFormat="1" ht="15.75">
      <c r="B16" s="13">
        <v>5</v>
      </c>
      <c r="C16" s="14"/>
      <c r="D16" s="14"/>
      <c r="E16" s="14"/>
      <c r="F16" s="14"/>
      <c r="G16" s="15"/>
      <c r="H16" s="16">
        <v>0</v>
      </c>
      <c r="I16" s="17"/>
      <c r="J16" s="16">
        <f t="shared" si="0"/>
        <v>0</v>
      </c>
      <c r="K16" s="18">
        <f t="shared" si="1"/>
        <v>0</v>
      </c>
      <c r="L16" s="19">
        <f t="shared" si="2"/>
        <v>0</v>
      </c>
    </row>
    <row r="17" spans="2:15" s="20" customFormat="1" ht="15.75">
      <c r="B17" s="13">
        <v>6</v>
      </c>
      <c r="C17" s="14"/>
      <c r="D17" s="14"/>
      <c r="E17" s="14"/>
      <c r="F17" s="14"/>
      <c r="G17" s="15"/>
      <c r="H17" s="16">
        <v>0</v>
      </c>
      <c r="I17" s="17"/>
      <c r="J17" s="16">
        <f t="shared" si="0"/>
        <v>0</v>
      </c>
      <c r="K17" s="18">
        <f t="shared" si="1"/>
        <v>0</v>
      </c>
      <c r="L17" s="19">
        <f t="shared" si="2"/>
        <v>0</v>
      </c>
    </row>
    <row r="18" spans="2:15" s="20" customFormat="1" ht="15.75">
      <c r="B18" s="13">
        <v>7</v>
      </c>
      <c r="C18" s="14"/>
      <c r="D18" s="14"/>
      <c r="E18" s="14"/>
      <c r="F18" s="14"/>
      <c r="G18" s="15"/>
      <c r="H18" s="16">
        <v>0</v>
      </c>
      <c r="I18" s="17"/>
      <c r="J18" s="16">
        <f t="shared" si="0"/>
        <v>0</v>
      </c>
      <c r="K18" s="18">
        <f t="shared" si="1"/>
        <v>0</v>
      </c>
      <c r="L18" s="19">
        <f t="shared" si="2"/>
        <v>0</v>
      </c>
    </row>
    <row r="19" spans="2:15" s="20" customFormat="1" ht="15.75">
      <c r="B19" s="13">
        <v>8</v>
      </c>
      <c r="C19" s="14"/>
      <c r="D19" s="14"/>
      <c r="E19" s="14"/>
      <c r="F19" s="14"/>
      <c r="G19" s="15"/>
      <c r="H19" s="16">
        <v>0</v>
      </c>
      <c r="I19" s="17"/>
      <c r="J19" s="16">
        <f t="shared" si="0"/>
        <v>0</v>
      </c>
      <c r="K19" s="18">
        <f t="shared" si="1"/>
        <v>0</v>
      </c>
      <c r="L19" s="19">
        <f t="shared" si="2"/>
        <v>0</v>
      </c>
    </row>
    <row r="20" spans="2:15" s="20" customFormat="1" ht="15.75">
      <c r="B20" s="13">
        <v>9</v>
      </c>
      <c r="C20" s="14"/>
      <c r="D20" s="14"/>
      <c r="E20" s="14"/>
      <c r="F20" s="14"/>
      <c r="G20" s="15"/>
      <c r="H20" s="16">
        <v>0</v>
      </c>
      <c r="I20" s="17"/>
      <c r="J20" s="16">
        <f t="shared" si="0"/>
        <v>0</v>
      </c>
      <c r="K20" s="18">
        <f t="shared" si="1"/>
        <v>0</v>
      </c>
      <c r="L20" s="19">
        <f t="shared" si="2"/>
        <v>0</v>
      </c>
      <c r="O20" s="22"/>
    </row>
    <row r="21" spans="2:15" s="20" customFormat="1" ht="15.75">
      <c r="B21" s="13">
        <v>10</v>
      </c>
      <c r="C21" s="14"/>
      <c r="D21" s="14"/>
      <c r="E21" s="14"/>
      <c r="F21" s="14"/>
      <c r="G21" s="15"/>
      <c r="H21" s="16">
        <v>0</v>
      </c>
      <c r="I21" s="17"/>
      <c r="J21" s="16">
        <f t="shared" si="0"/>
        <v>0</v>
      </c>
      <c r="K21" s="18">
        <f t="shared" si="1"/>
        <v>0</v>
      </c>
      <c r="L21" s="19">
        <f t="shared" si="2"/>
        <v>0</v>
      </c>
    </row>
    <row r="22" spans="2:15" s="20" customFormat="1" ht="15.75">
      <c r="B22" s="13">
        <v>11</v>
      </c>
      <c r="C22" s="14"/>
      <c r="D22" s="14"/>
      <c r="E22" s="14"/>
      <c r="F22" s="14"/>
      <c r="G22" s="15"/>
      <c r="H22" s="16">
        <v>0</v>
      </c>
      <c r="I22" s="17"/>
      <c r="J22" s="16">
        <f t="shared" si="0"/>
        <v>0</v>
      </c>
      <c r="K22" s="18">
        <f t="shared" si="1"/>
        <v>0</v>
      </c>
      <c r="L22" s="19">
        <f t="shared" si="2"/>
        <v>0</v>
      </c>
    </row>
    <row r="23" spans="2:15" s="20" customFormat="1" ht="15.75">
      <c r="B23" s="13">
        <v>12</v>
      </c>
      <c r="C23" s="14"/>
      <c r="D23" s="14"/>
      <c r="E23" s="14"/>
      <c r="F23" s="14"/>
      <c r="G23" s="15"/>
      <c r="H23" s="16">
        <v>0</v>
      </c>
      <c r="I23" s="17"/>
      <c r="J23" s="16">
        <f t="shared" si="0"/>
        <v>0</v>
      </c>
      <c r="K23" s="18">
        <f t="shared" si="1"/>
        <v>0</v>
      </c>
      <c r="L23" s="19">
        <f t="shared" si="2"/>
        <v>0</v>
      </c>
    </row>
    <row r="24" spans="2:15" s="20" customFormat="1" ht="15.75">
      <c r="B24" s="13">
        <v>13</v>
      </c>
      <c r="C24" s="14"/>
      <c r="D24" s="14"/>
      <c r="E24" s="14"/>
      <c r="F24" s="14"/>
      <c r="G24" s="15"/>
      <c r="H24" s="16">
        <v>0</v>
      </c>
      <c r="I24" s="17"/>
      <c r="J24" s="16">
        <f t="shared" si="0"/>
        <v>0</v>
      </c>
      <c r="K24" s="18">
        <f t="shared" si="1"/>
        <v>0</v>
      </c>
      <c r="L24" s="19">
        <f t="shared" si="2"/>
        <v>0</v>
      </c>
    </row>
    <row r="25" spans="2:15" s="20" customFormat="1" ht="15.75">
      <c r="B25" s="13">
        <v>14</v>
      </c>
      <c r="C25" s="14"/>
      <c r="D25" s="14"/>
      <c r="E25" s="14"/>
      <c r="F25" s="14"/>
      <c r="G25" s="15"/>
      <c r="H25" s="16">
        <v>0</v>
      </c>
      <c r="I25" s="17"/>
      <c r="J25" s="16">
        <f t="shared" si="0"/>
        <v>0</v>
      </c>
      <c r="K25" s="18">
        <f t="shared" si="1"/>
        <v>0</v>
      </c>
      <c r="L25" s="19">
        <f t="shared" si="2"/>
        <v>0</v>
      </c>
    </row>
    <row r="26" spans="2:15" s="20" customFormat="1" ht="15.75">
      <c r="B26" s="13">
        <v>15</v>
      </c>
      <c r="C26" s="14"/>
      <c r="D26" s="14"/>
      <c r="E26" s="14"/>
      <c r="F26" s="14"/>
      <c r="G26" s="15"/>
      <c r="H26" s="16">
        <v>0</v>
      </c>
      <c r="I26" s="17"/>
      <c r="J26" s="16">
        <f t="shared" si="0"/>
        <v>0</v>
      </c>
      <c r="K26" s="18">
        <f t="shared" si="1"/>
        <v>0</v>
      </c>
      <c r="L26" s="19">
        <f t="shared" si="2"/>
        <v>0</v>
      </c>
    </row>
    <row r="27" spans="2:15" s="20" customFormat="1" ht="15.75">
      <c r="B27" s="13">
        <v>16</v>
      </c>
      <c r="C27" s="14"/>
      <c r="D27" s="14"/>
      <c r="E27" s="14"/>
      <c r="F27" s="14"/>
      <c r="G27" s="15"/>
      <c r="H27" s="16">
        <v>0</v>
      </c>
      <c r="I27" s="17"/>
      <c r="J27" s="16">
        <f t="shared" si="0"/>
        <v>0</v>
      </c>
      <c r="K27" s="18">
        <f t="shared" si="1"/>
        <v>0</v>
      </c>
      <c r="L27" s="19">
        <f t="shared" si="2"/>
        <v>0</v>
      </c>
    </row>
    <row r="28" spans="2:15" s="20" customFormat="1" ht="15.75">
      <c r="B28" s="13">
        <v>17</v>
      </c>
      <c r="C28" s="14"/>
      <c r="D28" s="14"/>
      <c r="E28" s="14"/>
      <c r="F28" s="14"/>
      <c r="G28" s="15"/>
      <c r="H28" s="16">
        <v>0</v>
      </c>
      <c r="I28" s="17"/>
      <c r="J28" s="16">
        <f t="shared" si="0"/>
        <v>0</v>
      </c>
      <c r="K28" s="18">
        <f t="shared" si="1"/>
        <v>0</v>
      </c>
      <c r="L28" s="19">
        <f t="shared" si="2"/>
        <v>0</v>
      </c>
    </row>
    <row r="29" spans="2:15" s="20" customFormat="1" ht="15.75">
      <c r="B29" s="13">
        <v>18</v>
      </c>
      <c r="C29" s="14"/>
      <c r="D29" s="14"/>
      <c r="E29" s="14"/>
      <c r="F29" s="14"/>
      <c r="G29" s="15"/>
      <c r="H29" s="16">
        <v>0</v>
      </c>
      <c r="I29" s="17"/>
      <c r="J29" s="16">
        <f t="shared" si="0"/>
        <v>0</v>
      </c>
      <c r="K29" s="18">
        <f t="shared" si="1"/>
        <v>0</v>
      </c>
      <c r="L29" s="19">
        <f t="shared" si="2"/>
        <v>0</v>
      </c>
    </row>
    <row r="30" spans="2:15" s="20" customFormat="1" ht="15.75">
      <c r="B30" s="13">
        <v>19</v>
      </c>
      <c r="C30" s="14"/>
      <c r="D30" s="14"/>
      <c r="E30" s="14"/>
      <c r="F30" s="14"/>
      <c r="G30" s="15"/>
      <c r="H30" s="16">
        <v>0</v>
      </c>
      <c r="I30" s="17"/>
      <c r="J30" s="16">
        <f t="shared" si="0"/>
        <v>0</v>
      </c>
      <c r="K30" s="18">
        <f t="shared" si="1"/>
        <v>0</v>
      </c>
      <c r="L30" s="19">
        <f t="shared" si="2"/>
        <v>0</v>
      </c>
    </row>
    <row r="31" spans="2:15" s="20" customFormat="1" ht="15.75">
      <c r="B31" s="13">
        <v>20</v>
      </c>
      <c r="C31" s="14"/>
      <c r="D31" s="14"/>
      <c r="E31" s="14"/>
      <c r="F31" s="14"/>
      <c r="G31" s="15"/>
      <c r="H31" s="16">
        <v>0</v>
      </c>
      <c r="I31" s="17"/>
      <c r="J31" s="16">
        <f t="shared" si="0"/>
        <v>0</v>
      </c>
      <c r="K31" s="18">
        <f t="shared" si="1"/>
        <v>0</v>
      </c>
      <c r="L31" s="19">
        <f t="shared" si="2"/>
        <v>0</v>
      </c>
    </row>
    <row r="32" spans="2:15" s="20" customFormat="1" ht="15.75">
      <c r="B32" s="13">
        <v>21</v>
      </c>
      <c r="C32" s="14"/>
      <c r="D32" s="14"/>
      <c r="E32" s="14"/>
      <c r="F32" s="14"/>
      <c r="G32" s="15"/>
      <c r="H32" s="16">
        <v>0</v>
      </c>
      <c r="I32" s="17"/>
      <c r="J32" s="16">
        <f t="shared" si="0"/>
        <v>0</v>
      </c>
      <c r="K32" s="18">
        <f t="shared" si="1"/>
        <v>0</v>
      </c>
      <c r="L32" s="19">
        <f t="shared" si="2"/>
        <v>0</v>
      </c>
    </row>
    <row r="33" spans="2:12" s="20" customFormat="1" ht="15.75">
      <c r="B33" s="13">
        <v>22</v>
      </c>
      <c r="C33" s="14"/>
      <c r="D33" s="14"/>
      <c r="E33" s="14"/>
      <c r="F33" s="14"/>
      <c r="G33" s="15"/>
      <c r="H33" s="16">
        <v>0</v>
      </c>
      <c r="I33" s="17"/>
      <c r="J33" s="16">
        <f t="shared" si="0"/>
        <v>0</v>
      </c>
      <c r="K33" s="18">
        <f t="shared" si="1"/>
        <v>0</v>
      </c>
      <c r="L33" s="19">
        <f t="shared" si="2"/>
        <v>0</v>
      </c>
    </row>
    <row r="34" spans="2:12" s="20" customFormat="1" ht="15.75">
      <c r="B34" s="13">
        <v>23</v>
      </c>
      <c r="C34" s="14"/>
      <c r="D34" s="14"/>
      <c r="E34" s="14"/>
      <c r="F34" s="14"/>
      <c r="G34" s="15"/>
      <c r="H34" s="16">
        <v>0</v>
      </c>
      <c r="I34" s="17"/>
      <c r="J34" s="16">
        <f t="shared" si="0"/>
        <v>0</v>
      </c>
      <c r="K34" s="18">
        <f t="shared" si="1"/>
        <v>0</v>
      </c>
      <c r="L34" s="19">
        <f t="shared" si="2"/>
        <v>0</v>
      </c>
    </row>
    <row r="35" spans="2:12" s="20" customFormat="1" ht="15.75">
      <c r="B35" s="13">
        <v>24</v>
      </c>
      <c r="C35" s="14"/>
      <c r="D35" s="14"/>
      <c r="E35" s="14"/>
      <c r="F35" s="14"/>
      <c r="G35" s="15"/>
      <c r="H35" s="16">
        <v>0</v>
      </c>
      <c r="I35" s="17"/>
      <c r="J35" s="16">
        <f t="shared" si="0"/>
        <v>0</v>
      </c>
      <c r="K35" s="18">
        <f t="shared" si="1"/>
        <v>0</v>
      </c>
      <c r="L35" s="19">
        <f t="shared" si="2"/>
        <v>0</v>
      </c>
    </row>
    <row r="36" spans="2:12" s="20" customFormat="1" ht="15.75">
      <c r="B36" s="13">
        <v>25</v>
      </c>
      <c r="C36" s="14"/>
      <c r="D36" s="14"/>
      <c r="E36" s="14"/>
      <c r="F36" s="14"/>
      <c r="G36" s="15"/>
      <c r="H36" s="16">
        <v>0</v>
      </c>
      <c r="I36" s="17"/>
      <c r="J36" s="16">
        <f t="shared" si="0"/>
        <v>0</v>
      </c>
      <c r="K36" s="18">
        <f t="shared" si="1"/>
        <v>0</v>
      </c>
      <c r="L36" s="19">
        <f t="shared" si="2"/>
        <v>0</v>
      </c>
    </row>
    <row r="37" spans="2:12" s="20" customFormat="1" ht="15.75">
      <c r="B37" s="13">
        <v>26</v>
      </c>
      <c r="C37" s="14"/>
      <c r="D37" s="14"/>
      <c r="E37" s="14"/>
      <c r="F37" s="14"/>
      <c r="G37" s="15"/>
      <c r="H37" s="16">
        <v>0</v>
      </c>
      <c r="I37" s="17"/>
      <c r="J37" s="16">
        <f t="shared" si="0"/>
        <v>0</v>
      </c>
      <c r="K37" s="18">
        <f t="shared" si="1"/>
        <v>0</v>
      </c>
      <c r="L37" s="19">
        <f t="shared" si="2"/>
        <v>0</v>
      </c>
    </row>
    <row r="38" spans="2:12" s="20" customFormat="1" ht="15.75">
      <c r="B38" s="13">
        <v>27</v>
      </c>
      <c r="C38" s="14"/>
      <c r="D38" s="14"/>
      <c r="E38" s="14"/>
      <c r="F38" s="14"/>
      <c r="G38" s="15"/>
      <c r="H38" s="16">
        <v>0</v>
      </c>
      <c r="I38" s="17"/>
      <c r="J38" s="16">
        <f t="shared" si="0"/>
        <v>0</v>
      </c>
      <c r="K38" s="18">
        <f t="shared" si="1"/>
        <v>0</v>
      </c>
      <c r="L38" s="19">
        <f t="shared" si="2"/>
        <v>0</v>
      </c>
    </row>
    <row r="39" spans="2:12" s="20" customFormat="1" ht="15.75">
      <c r="B39" s="34">
        <v>28</v>
      </c>
      <c r="C39" s="14"/>
      <c r="D39" s="14"/>
      <c r="E39" s="14"/>
      <c r="F39" s="14"/>
      <c r="G39" s="15"/>
      <c r="H39" s="16">
        <v>0</v>
      </c>
      <c r="I39" s="17"/>
      <c r="J39" s="16">
        <f t="shared" ref="J39:J75" si="3">+H39*I39</f>
        <v>0</v>
      </c>
      <c r="K39" s="18">
        <f t="shared" ref="K39:K75" si="4">+H39+J39</f>
        <v>0</v>
      </c>
      <c r="L39" s="19">
        <f t="shared" ref="L39:L75" si="5">+K39*G39</f>
        <v>0</v>
      </c>
    </row>
    <row r="40" spans="2:12" s="20" customFormat="1" ht="15.75">
      <c r="B40" s="13">
        <v>29</v>
      </c>
      <c r="C40" s="14"/>
      <c r="D40" s="14"/>
      <c r="E40" s="14"/>
      <c r="F40" s="14"/>
      <c r="G40" s="15"/>
      <c r="H40" s="16">
        <v>0</v>
      </c>
      <c r="I40" s="17"/>
      <c r="J40" s="16">
        <f t="shared" si="3"/>
        <v>0</v>
      </c>
      <c r="K40" s="18">
        <f t="shared" si="4"/>
        <v>0</v>
      </c>
      <c r="L40" s="19">
        <f t="shared" si="5"/>
        <v>0</v>
      </c>
    </row>
    <row r="41" spans="2:12" s="20" customFormat="1" ht="15.75">
      <c r="B41" s="34">
        <v>30</v>
      </c>
      <c r="C41" s="14"/>
      <c r="D41" s="14"/>
      <c r="E41" s="14"/>
      <c r="F41" s="14"/>
      <c r="G41" s="15"/>
      <c r="H41" s="16">
        <v>0</v>
      </c>
      <c r="I41" s="17"/>
      <c r="J41" s="16">
        <f t="shared" si="3"/>
        <v>0</v>
      </c>
      <c r="K41" s="18">
        <f t="shared" si="4"/>
        <v>0</v>
      </c>
      <c r="L41" s="19">
        <f t="shared" si="5"/>
        <v>0</v>
      </c>
    </row>
    <row r="42" spans="2:12" s="20" customFormat="1" ht="15.75">
      <c r="B42" s="13">
        <v>31</v>
      </c>
      <c r="C42" s="14"/>
      <c r="D42" s="14"/>
      <c r="E42" s="14"/>
      <c r="F42" s="14"/>
      <c r="G42" s="15"/>
      <c r="H42" s="16">
        <v>0</v>
      </c>
      <c r="I42" s="17"/>
      <c r="J42" s="16">
        <f t="shared" si="3"/>
        <v>0</v>
      </c>
      <c r="K42" s="18">
        <f t="shared" si="4"/>
        <v>0</v>
      </c>
      <c r="L42" s="19">
        <f t="shared" si="5"/>
        <v>0</v>
      </c>
    </row>
    <row r="43" spans="2:12" s="20" customFormat="1" ht="15.75">
      <c r="B43" s="34">
        <v>32</v>
      </c>
      <c r="C43" s="14"/>
      <c r="D43" s="14"/>
      <c r="E43" s="14"/>
      <c r="F43" s="14"/>
      <c r="G43" s="15"/>
      <c r="H43" s="16">
        <v>0</v>
      </c>
      <c r="I43" s="17"/>
      <c r="J43" s="16">
        <f t="shared" si="3"/>
        <v>0</v>
      </c>
      <c r="K43" s="18">
        <f t="shared" si="4"/>
        <v>0</v>
      </c>
      <c r="L43" s="19">
        <f t="shared" si="5"/>
        <v>0</v>
      </c>
    </row>
    <row r="44" spans="2:12" s="20" customFormat="1" ht="15.75">
      <c r="B44" s="13">
        <v>33</v>
      </c>
      <c r="C44" s="14"/>
      <c r="D44" s="14"/>
      <c r="E44" s="14"/>
      <c r="F44" s="14"/>
      <c r="G44" s="15"/>
      <c r="H44" s="16">
        <v>0</v>
      </c>
      <c r="I44" s="17"/>
      <c r="J44" s="16">
        <f t="shared" si="3"/>
        <v>0</v>
      </c>
      <c r="K44" s="18">
        <f t="shared" si="4"/>
        <v>0</v>
      </c>
      <c r="L44" s="19">
        <f t="shared" si="5"/>
        <v>0</v>
      </c>
    </row>
    <row r="45" spans="2:12" s="20" customFormat="1" ht="15.75">
      <c r="B45" s="34">
        <v>34</v>
      </c>
      <c r="C45" s="14"/>
      <c r="D45" s="14"/>
      <c r="E45" s="14"/>
      <c r="F45" s="14"/>
      <c r="G45" s="15"/>
      <c r="H45" s="16">
        <v>0</v>
      </c>
      <c r="I45" s="17"/>
      <c r="J45" s="16">
        <f t="shared" si="3"/>
        <v>0</v>
      </c>
      <c r="K45" s="18">
        <f t="shared" si="4"/>
        <v>0</v>
      </c>
      <c r="L45" s="19">
        <f t="shared" si="5"/>
        <v>0</v>
      </c>
    </row>
    <row r="46" spans="2:12" s="20" customFormat="1" ht="15.75">
      <c r="B46" s="13">
        <v>35</v>
      </c>
      <c r="C46" s="14"/>
      <c r="D46" s="14"/>
      <c r="E46" s="14"/>
      <c r="F46" s="14"/>
      <c r="G46" s="15"/>
      <c r="H46" s="16">
        <v>0</v>
      </c>
      <c r="I46" s="17"/>
      <c r="J46" s="16">
        <f t="shared" si="3"/>
        <v>0</v>
      </c>
      <c r="K46" s="18">
        <f t="shared" si="4"/>
        <v>0</v>
      </c>
      <c r="L46" s="19">
        <f t="shared" si="5"/>
        <v>0</v>
      </c>
    </row>
    <row r="47" spans="2:12" s="20" customFormat="1" ht="15.75">
      <c r="B47" s="34">
        <v>36</v>
      </c>
      <c r="C47" s="14"/>
      <c r="D47" s="14"/>
      <c r="E47" s="14"/>
      <c r="F47" s="14"/>
      <c r="G47" s="15"/>
      <c r="H47" s="16">
        <v>0</v>
      </c>
      <c r="I47" s="17"/>
      <c r="J47" s="16">
        <f t="shared" si="3"/>
        <v>0</v>
      </c>
      <c r="K47" s="18">
        <f t="shared" si="4"/>
        <v>0</v>
      </c>
      <c r="L47" s="19">
        <f t="shared" si="5"/>
        <v>0</v>
      </c>
    </row>
    <row r="48" spans="2:12" s="20" customFormat="1" ht="15.75">
      <c r="B48" s="13">
        <v>37</v>
      </c>
      <c r="C48" s="14"/>
      <c r="D48" s="14"/>
      <c r="E48" s="14"/>
      <c r="F48" s="14"/>
      <c r="G48" s="15"/>
      <c r="H48" s="16">
        <v>0</v>
      </c>
      <c r="I48" s="17"/>
      <c r="J48" s="16">
        <f t="shared" si="3"/>
        <v>0</v>
      </c>
      <c r="K48" s="18">
        <f t="shared" si="4"/>
        <v>0</v>
      </c>
      <c r="L48" s="19">
        <f t="shared" si="5"/>
        <v>0</v>
      </c>
    </row>
    <row r="49" spans="2:12" s="20" customFormat="1" ht="15.75">
      <c r="B49" s="34">
        <v>38</v>
      </c>
      <c r="C49" s="14"/>
      <c r="D49" s="14"/>
      <c r="E49" s="14"/>
      <c r="F49" s="14"/>
      <c r="G49" s="15"/>
      <c r="H49" s="16">
        <v>0</v>
      </c>
      <c r="I49" s="17"/>
      <c r="J49" s="16">
        <f t="shared" si="3"/>
        <v>0</v>
      </c>
      <c r="K49" s="18">
        <f t="shared" si="4"/>
        <v>0</v>
      </c>
      <c r="L49" s="19">
        <f t="shared" si="5"/>
        <v>0</v>
      </c>
    </row>
    <row r="50" spans="2:12" s="20" customFormat="1" ht="15.75">
      <c r="B50" s="13">
        <v>39</v>
      </c>
      <c r="C50" s="14"/>
      <c r="D50" s="14"/>
      <c r="E50" s="14"/>
      <c r="F50" s="14"/>
      <c r="G50" s="15"/>
      <c r="H50" s="16">
        <v>0</v>
      </c>
      <c r="I50" s="17"/>
      <c r="J50" s="16">
        <f t="shared" si="3"/>
        <v>0</v>
      </c>
      <c r="K50" s="18">
        <f t="shared" si="4"/>
        <v>0</v>
      </c>
      <c r="L50" s="19">
        <f t="shared" si="5"/>
        <v>0</v>
      </c>
    </row>
    <row r="51" spans="2:12" s="20" customFormat="1" ht="15.75">
      <c r="B51" s="34">
        <v>40</v>
      </c>
      <c r="C51" s="14"/>
      <c r="D51" s="14"/>
      <c r="E51" s="14"/>
      <c r="F51" s="14"/>
      <c r="G51" s="15"/>
      <c r="H51" s="16">
        <v>0</v>
      </c>
      <c r="I51" s="17"/>
      <c r="J51" s="16">
        <f t="shared" si="3"/>
        <v>0</v>
      </c>
      <c r="K51" s="18">
        <f t="shared" si="4"/>
        <v>0</v>
      </c>
      <c r="L51" s="19">
        <f t="shared" si="5"/>
        <v>0</v>
      </c>
    </row>
    <row r="52" spans="2:12" s="20" customFormat="1" ht="15.75">
      <c r="B52" s="13">
        <v>41</v>
      </c>
      <c r="C52" s="14"/>
      <c r="D52" s="14"/>
      <c r="E52" s="14"/>
      <c r="F52" s="14"/>
      <c r="G52" s="15"/>
      <c r="H52" s="16">
        <v>0</v>
      </c>
      <c r="I52" s="17"/>
      <c r="J52" s="16">
        <f t="shared" si="3"/>
        <v>0</v>
      </c>
      <c r="K52" s="18">
        <f t="shared" si="4"/>
        <v>0</v>
      </c>
      <c r="L52" s="19">
        <f t="shared" si="5"/>
        <v>0</v>
      </c>
    </row>
    <row r="53" spans="2:12" s="20" customFormat="1" ht="15.75">
      <c r="B53" s="34">
        <v>42</v>
      </c>
      <c r="C53" s="14"/>
      <c r="D53" s="14"/>
      <c r="E53" s="14"/>
      <c r="F53" s="14"/>
      <c r="G53" s="15"/>
      <c r="H53" s="16">
        <v>0</v>
      </c>
      <c r="I53" s="17"/>
      <c r="J53" s="16">
        <f t="shared" si="3"/>
        <v>0</v>
      </c>
      <c r="K53" s="18">
        <f t="shared" si="4"/>
        <v>0</v>
      </c>
      <c r="L53" s="19">
        <f t="shared" si="5"/>
        <v>0</v>
      </c>
    </row>
    <row r="54" spans="2:12" s="20" customFormat="1" ht="15.75">
      <c r="B54" s="13">
        <v>43</v>
      </c>
      <c r="C54" s="14"/>
      <c r="D54" s="14"/>
      <c r="E54" s="14"/>
      <c r="F54" s="14"/>
      <c r="G54" s="15"/>
      <c r="H54" s="16">
        <v>0</v>
      </c>
      <c r="I54" s="17"/>
      <c r="J54" s="16">
        <f t="shared" si="3"/>
        <v>0</v>
      </c>
      <c r="K54" s="18">
        <f t="shared" si="4"/>
        <v>0</v>
      </c>
      <c r="L54" s="19">
        <f t="shared" si="5"/>
        <v>0</v>
      </c>
    </row>
    <row r="55" spans="2:12" s="20" customFormat="1" ht="15.75">
      <c r="B55" s="34">
        <v>44</v>
      </c>
      <c r="C55" s="14"/>
      <c r="D55" s="14"/>
      <c r="E55" s="14"/>
      <c r="F55" s="14"/>
      <c r="G55" s="15"/>
      <c r="H55" s="16">
        <v>0</v>
      </c>
      <c r="I55" s="17"/>
      <c r="J55" s="16">
        <f t="shared" si="3"/>
        <v>0</v>
      </c>
      <c r="K55" s="18">
        <f t="shared" si="4"/>
        <v>0</v>
      </c>
      <c r="L55" s="19">
        <f t="shared" si="5"/>
        <v>0</v>
      </c>
    </row>
    <row r="56" spans="2:12" s="20" customFormat="1" ht="15.75">
      <c r="B56" s="13">
        <v>45</v>
      </c>
      <c r="C56" s="14"/>
      <c r="D56" s="14"/>
      <c r="E56" s="14"/>
      <c r="F56" s="14"/>
      <c r="G56" s="15"/>
      <c r="H56" s="16">
        <v>0</v>
      </c>
      <c r="I56" s="17"/>
      <c r="J56" s="16">
        <f t="shared" si="3"/>
        <v>0</v>
      </c>
      <c r="K56" s="18">
        <f t="shared" si="4"/>
        <v>0</v>
      </c>
      <c r="L56" s="19">
        <f t="shared" si="5"/>
        <v>0</v>
      </c>
    </row>
    <row r="57" spans="2:12" s="20" customFormat="1" ht="15.75">
      <c r="B57" s="34">
        <v>46</v>
      </c>
      <c r="C57" s="14"/>
      <c r="D57" s="14"/>
      <c r="E57" s="14"/>
      <c r="F57" s="14"/>
      <c r="G57" s="15"/>
      <c r="H57" s="16">
        <v>0</v>
      </c>
      <c r="I57" s="17"/>
      <c r="J57" s="16">
        <f t="shared" si="3"/>
        <v>0</v>
      </c>
      <c r="K57" s="18">
        <f t="shared" si="4"/>
        <v>0</v>
      </c>
      <c r="L57" s="19">
        <f t="shared" si="5"/>
        <v>0</v>
      </c>
    </row>
    <row r="58" spans="2:12" s="20" customFormat="1" ht="15.75">
      <c r="B58" s="13">
        <v>47</v>
      </c>
      <c r="C58" s="14"/>
      <c r="D58" s="14"/>
      <c r="E58" s="14"/>
      <c r="F58" s="14"/>
      <c r="G58" s="15"/>
      <c r="H58" s="16">
        <v>0</v>
      </c>
      <c r="I58" s="17"/>
      <c r="J58" s="16">
        <f t="shared" si="3"/>
        <v>0</v>
      </c>
      <c r="K58" s="18">
        <f t="shared" si="4"/>
        <v>0</v>
      </c>
      <c r="L58" s="19">
        <f t="shared" si="5"/>
        <v>0</v>
      </c>
    </row>
    <row r="59" spans="2:12" s="20" customFormat="1" ht="15.75">
      <c r="B59" s="34">
        <v>48</v>
      </c>
      <c r="C59" s="14"/>
      <c r="D59" s="14"/>
      <c r="E59" s="14"/>
      <c r="F59" s="14"/>
      <c r="G59" s="15"/>
      <c r="H59" s="16">
        <v>0</v>
      </c>
      <c r="I59" s="17"/>
      <c r="J59" s="16">
        <f t="shared" si="3"/>
        <v>0</v>
      </c>
      <c r="K59" s="18">
        <f t="shared" si="4"/>
        <v>0</v>
      </c>
      <c r="L59" s="19">
        <f t="shared" si="5"/>
        <v>0</v>
      </c>
    </row>
    <row r="60" spans="2:12" s="20" customFormat="1" ht="15.75">
      <c r="B60" s="13">
        <v>49</v>
      </c>
      <c r="C60" s="14"/>
      <c r="D60" s="14"/>
      <c r="E60" s="14"/>
      <c r="F60" s="14"/>
      <c r="G60" s="15"/>
      <c r="H60" s="16">
        <v>0</v>
      </c>
      <c r="I60" s="17"/>
      <c r="J60" s="16">
        <f t="shared" si="3"/>
        <v>0</v>
      </c>
      <c r="K60" s="18">
        <f t="shared" si="4"/>
        <v>0</v>
      </c>
      <c r="L60" s="19">
        <f t="shared" si="5"/>
        <v>0</v>
      </c>
    </row>
    <row r="61" spans="2:12" s="20" customFormat="1" ht="15.75">
      <c r="B61" s="34">
        <v>50</v>
      </c>
      <c r="C61" s="14"/>
      <c r="D61" s="14"/>
      <c r="E61" s="14"/>
      <c r="F61" s="14"/>
      <c r="G61" s="15"/>
      <c r="H61" s="16">
        <v>0</v>
      </c>
      <c r="I61" s="17"/>
      <c r="J61" s="16">
        <f t="shared" si="3"/>
        <v>0</v>
      </c>
      <c r="K61" s="18">
        <f t="shared" si="4"/>
        <v>0</v>
      </c>
      <c r="L61" s="19">
        <f t="shared" si="5"/>
        <v>0</v>
      </c>
    </row>
    <row r="62" spans="2:12" s="20" customFormat="1" ht="15.75">
      <c r="B62" s="13">
        <v>51</v>
      </c>
      <c r="C62" s="14"/>
      <c r="D62" s="14"/>
      <c r="E62" s="14"/>
      <c r="F62" s="14"/>
      <c r="G62" s="15"/>
      <c r="H62" s="16">
        <v>0</v>
      </c>
      <c r="I62" s="17"/>
      <c r="J62" s="16">
        <f t="shared" si="3"/>
        <v>0</v>
      </c>
      <c r="K62" s="18">
        <f t="shared" si="4"/>
        <v>0</v>
      </c>
      <c r="L62" s="19">
        <f t="shared" si="5"/>
        <v>0</v>
      </c>
    </row>
    <row r="63" spans="2:12" s="20" customFormat="1" ht="15.75">
      <c r="B63" s="34">
        <v>52</v>
      </c>
      <c r="C63" s="14"/>
      <c r="D63" s="14"/>
      <c r="E63" s="14"/>
      <c r="F63" s="14"/>
      <c r="G63" s="15"/>
      <c r="H63" s="16">
        <v>0</v>
      </c>
      <c r="I63" s="17"/>
      <c r="J63" s="16">
        <f t="shared" si="3"/>
        <v>0</v>
      </c>
      <c r="K63" s="18">
        <f t="shared" si="4"/>
        <v>0</v>
      </c>
      <c r="L63" s="19">
        <f t="shared" si="5"/>
        <v>0</v>
      </c>
    </row>
    <row r="64" spans="2:12" s="20" customFormat="1" ht="15.75">
      <c r="B64" s="13">
        <v>53</v>
      </c>
      <c r="C64" s="14"/>
      <c r="D64" s="14"/>
      <c r="E64" s="14"/>
      <c r="F64" s="14"/>
      <c r="G64" s="15"/>
      <c r="H64" s="16">
        <v>0</v>
      </c>
      <c r="I64" s="17"/>
      <c r="J64" s="16">
        <f t="shared" si="3"/>
        <v>0</v>
      </c>
      <c r="K64" s="18">
        <f t="shared" si="4"/>
        <v>0</v>
      </c>
      <c r="L64" s="19">
        <f t="shared" si="5"/>
        <v>0</v>
      </c>
    </row>
    <row r="65" spans="2:12" s="20" customFormat="1" ht="15.75">
      <c r="B65" s="34">
        <v>54</v>
      </c>
      <c r="C65" s="14"/>
      <c r="D65" s="14"/>
      <c r="E65" s="14"/>
      <c r="F65" s="14"/>
      <c r="G65" s="15"/>
      <c r="H65" s="16">
        <v>0</v>
      </c>
      <c r="I65" s="17"/>
      <c r="J65" s="16">
        <f t="shared" si="3"/>
        <v>0</v>
      </c>
      <c r="K65" s="18">
        <f t="shared" si="4"/>
        <v>0</v>
      </c>
      <c r="L65" s="19">
        <f t="shared" si="5"/>
        <v>0</v>
      </c>
    </row>
    <row r="66" spans="2:12" s="20" customFormat="1" ht="15.75">
      <c r="B66" s="13">
        <v>55</v>
      </c>
      <c r="C66" s="14"/>
      <c r="D66" s="14"/>
      <c r="E66" s="14"/>
      <c r="F66" s="14"/>
      <c r="G66" s="15"/>
      <c r="H66" s="16">
        <v>0</v>
      </c>
      <c r="I66" s="17"/>
      <c r="J66" s="16">
        <f t="shared" si="3"/>
        <v>0</v>
      </c>
      <c r="K66" s="18">
        <f t="shared" si="4"/>
        <v>0</v>
      </c>
      <c r="L66" s="19">
        <f t="shared" si="5"/>
        <v>0</v>
      </c>
    </row>
    <row r="67" spans="2:12" s="20" customFormat="1" ht="15.75">
      <c r="B67" s="34">
        <v>56</v>
      </c>
      <c r="C67" s="14"/>
      <c r="D67" s="14"/>
      <c r="E67" s="14"/>
      <c r="F67" s="14"/>
      <c r="G67" s="15"/>
      <c r="H67" s="16">
        <v>0</v>
      </c>
      <c r="I67" s="17"/>
      <c r="J67" s="16">
        <f t="shared" si="3"/>
        <v>0</v>
      </c>
      <c r="K67" s="18">
        <f t="shared" si="4"/>
        <v>0</v>
      </c>
      <c r="L67" s="19">
        <f t="shared" si="5"/>
        <v>0</v>
      </c>
    </row>
    <row r="68" spans="2:12" s="20" customFormat="1" ht="15.75">
      <c r="B68" s="13">
        <v>57</v>
      </c>
      <c r="C68" s="14"/>
      <c r="D68" s="14"/>
      <c r="E68" s="14"/>
      <c r="F68" s="14"/>
      <c r="G68" s="15"/>
      <c r="H68" s="16">
        <v>0</v>
      </c>
      <c r="I68" s="17"/>
      <c r="J68" s="16">
        <f t="shared" si="3"/>
        <v>0</v>
      </c>
      <c r="K68" s="18">
        <f t="shared" si="4"/>
        <v>0</v>
      </c>
      <c r="L68" s="19">
        <f t="shared" si="5"/>
        <v>0</v>
      </c>
    </row>
    <row r="69" spans="2:12" s="20" customFormat="1" ht="15.75">
      <c r="B69" s="34">
        <v>58</v>
      </c>
      <c r="C69" s="14"/>
      <c r="D69" s="14"/>
      <c r="E69" s="14"/>
      <c r="F69" s="14"/>
      <c r="G69" s="15"/>
      <c r="H69" s="16">
        <v>0</v>
      </c>
      <c r="I69" s="17"/>
      <c r="J69" s="16">
        <f t="shared" si="3"/>
        <v>0</v>
      </c>
      <c r="K69" s="18">
        <f t="shared" si="4"/>
        <v>0</v>
      </c>
      <c r="L69" s="19">
        <f t="shared" si="5"/>
        <v>0</v>
      </c>
    </row>
    <row r="70" spans="2:12" s="20" customFormat="1" ht="15.75">
      <c r="B70" s="13">
        <v>59</v>
      </c>
      <c r="C70" s="14"/>
      <c r="D70" s="14"/>
      <c r="E70" s="14"/>
      <c r="F70" s="14"/>
      <c r="G70" s="15"/>
      <c r="H70" s="16">
        <v>0</v>
      </c>
      <c r="I70" s="17"/>
      <c r="J70" s="16">
        <f t="shared" si="3"/>
        <v>0</v>
      </c>
      <c r="K70" s="18">
        <f t="shared" si="4"/>
        <v>0</v>
      </c>
      <c r="L70" s="19">
        <f t="shared" si="5"/>
        <v>0</v>
      </c>
    </row>
    <row r="71" spans="2:12" s="20" customFormat="1" ht="15.75">
      <c r="B71" s="34">
        <v>60</v>
      </c>
      <c r="C71" s="14"/>
      <c r="D71" s="14"/>
      <c r="E71" s="14"/>
      <c r="F71" s="14"/>
      <c r="G71" s="15"/>
      <c r="H71" s="16">
        <v>0</v>
      </c>
      <c r="I71" s="17"/>
      <c r="J71" s="16">
        <f t="shared" si="3"/>
        <v>0</v>
      </c>
      <c r="K71" s="18">
        <f t="shared" si="4"/>
        <v>0</v>
      </c>
      <c r="L71" s="19">
        <f t="shared" si="5"/>
        <v>0</v>
      </c>
    </row>
    <row r="72" spans="2:12" s="20" customFormat="1" ht="15.75">
      <c r="B72" s="13">
        <v>61</v>
      </c>
      <c r="C72" s="14"/>
      <c r="D72" s="14"/>
      <c r="E72" s="14"/>
      <c r="F72" s="14"/>
      <c r="G72" s="15"/>
      <c r="H72" s="16">
        <v>0</v>
      </c>
      <c r="I72" s="17"/>
      <c r="J72" s="16">
        <f t="shared" si="3"/>
        <v>0</v>
      </c>
      <c r="K72" s="18">
        <f t="shared" si="4"/>
        <v>0</v>
      </c>
      <c r="L72" s="19">
        <f t="shared" si="5"/>
        <v>0</v>
      </c>
    </row>
    <row r="73" spans="2:12" s="20" customFormat="1" ht="15.75">
      <c r="B73" s="34">
        <v>62</v>
      </c>
      <c r="C73" s="14"/>
      <c r="D73" s="14"/>
      <c r="E73" s="14"/>
      <c r="F73" s="14"/>
      <c r="G73" s="15"/>
      <c r="H73" s="16">
        <v>0</v>
      </c>
      <c r="I73" s="17"/>
      <c r="J73" s="16">
        <f t="shared" si="3"/>
        <v>0</v>
      </c>
      <c r="K73" s="18">
        <f t="shared" si="4"/>
        <v>0</v>
      </c>
      <c r="L73" s="19">
        <f t="shared" si="5"/>
        <v>0</v>
      </c>
    </row>
    <row r="74" spans="2:12" s="20" customFormat="1" ht="15.75">
      <c r="B74" s="13">
        <v>63</v>
      </c>
      <c r="C74" s="14"/>
      <c r="D74" s="14"/>
      <c r="E74" s="14"/>
      <c r="F74" s="14"/>
      <c r="G74" s="15"/>
      <c r="H74" s="16">
        <v>0</v>
      </c>
      <c r="I74" s="17"/>
      <c r="J74" s="16">
        <f t="shared" si="3"/>
        <v>0</v>
      </c>
      <c r="K74" s="18">
        <f t="shared" si="4"/>
        <v>0</v>
      </c>
      <c r="L74" s="19">
        <f>+K74*G74</f>
        <v>0</v>
      </c>
    </row>
    <row r="75" spans="2:12" s="20" customFormat="1" ht="16.5" thickBot="1">
      <c r="B75" s="34">
        <v>64</v>
      </c>
      <c r="C75" s="14"/>
      <c r="D75" s="14"/>
      <c r="E75" s="14"/>
      <c r="F75" s="14"/>
      <c r="G75" s="15"/>
      <c r="H75" s="16">
        <v>0</v>
      </c>
      <c r="I75" s="17"/>
      <c r="J75" s="16">
        <f t="shared" si="3"/>
        <v>0</v>
      </c>
      <c r="K75" s="18">
        <f t="shared" si="4"/>
        <v>0</v>
      </c>
      <c r="L75" s="19">
        <f t="shared" si="5"/>
        <v>0</v>
      </c>
    </row>
    <row r="76" spans="2:12" s="20" customFormat="1" ht="26.25" customHeight="1">
      <c r="B76" s="38" t="s">
        <v>7</v>
      </c>
      <c r="C76" s="39"/>
      <c r="D76" s="39"/>
      <c r="E76" s="39"/>
      <c r="F76" s="39"/>
      <c r="G76" s="39"/>
      <c r="H76" s="39"/>
      <c r="I76" s="36" t="s">
        <v>11</v>
      </c>
      <c r="J76" s="35">
        <v>0.19</v>
      </c>
      <c r="K76" s="32" t="s">
        <v>8</v>
      </c>
      <c r="L76" s="23">
        <f>ROUND(SUMIF(I12:I75,19%,L12:L75)/1.19,0)</f>
        <v>0</v>
      </c>
    </row>
    <row r="77" spans="2:12" s="20" customFormat="1" ht="26.25" customHeight="1" thickBot="1">
      <c r="B77" s="40"/>
      <c r="C77" s="41"/>
      <c r="D77" s="41"/>
      <c r="E77" s="41"/>
      <c r="F77" s="41"/>
      <c r="G77" s="41"/>
      <c r="H77" s="41"/>
      <c r="I77" s="37"/>
      <c r="J77" s="31">
        <v>0</v>
      </c>
      <c r="K77" s="33" t="s">
        <v>9</v>
      </c>
      <c r="L77" s="25">
        <f>ROUND(SUMIF(I12:I75,0%,L12:L75)/1,0)</f>
        <v>0</v>
      </c>
    </row>
    <row r="78" spans="2:12" s="20" customFormat="1" ht="33.75" customHeight="1">
      <c r="B78" s="42" t="s">
        <v>34</v>
      </c>
      <c r="C78" s="43"/>
      <c r="D78" s="43"/>
      <c r="E78" s="43"/>
      <c r="F78" s="43"/>
      <c r="G78" s="43"/>
      <c r="H78" s="43"/>
      <c r="I78" s="43"/>
      <c r="J78" s="44"/>
      <c r="K78" s="24" t="s">
        <v>10</v>
      </c>
      <c r="L78" s="26">
        <f>ROUND(SUBTOTAL(9,L76:L77),0)</f>
        <v>0</v>
      </c>
    </row>
    <row r="79" spans="2:12" s="20" customFormat="1" ht="29.25" customHeight="1">
      <c r="B79" s="45"/>
      <c r="C79" s="46"/>
      <c r="D79" s="46"/>
      <c r="E79" s="46"/>
      <c r="F79" s="46"/>
      <c r="G79" s="46"/>
      <c r="H79" s="46"/>
      <c r="I79" s="46"/>
      <c r="J79" s="47"/>
      <c r="K79" s="24" t="s">
        <v>12</v>
      </c>
      <c r="L79" s="27">
        <f>ROUND(L76*0.19,0)</f>
        <v>0</v>
      </c>
    </row>
    <row r="80" spans="2:12" ht="32.25" customHeight="1" thickBot="1">
      <c r="B80" s="48"/>
      <c r="C80" s="49"/>
      <c r="D80" s="49"/>
      <c r="E80" s="49"/>
      <c r="F80" s="49"/>
      <c r="G80" s="49"/>
      <c r="H80" s="49"/>
      <c r="I80" s="49"/>
      <c r="J80" s="50"/>
      <c r="K80" s="28" t="s">
        <v>13</v>
      </c>
      <c r="L80" s="29">
        <f>ROUND(SUM(L78:L79),0)</f>
        <v>0</v>
      </c>
    </row>
    <row r="81" spans="2:12">
      <c r="B81" s="64" t="s">
        <v>29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</row>
    <row r="82" spans="2:12">
      <c r="B82" s="67" t="s">
        <v>14</v>
      </c>
      <c r="C82" s="68"/>
      <c r="D82" s="68"/>
      <c r="E82" s="68"/>
      <c r="F82" s="68"/>
      <c r="G82" s="68"/>
      <c r="H82" s="68"/>
      <c r="I82" s="68"/>
      <c r="J82" s="68"/>
      <c r="K82" s="68"/>
      <c r="L82" s="69"/>
    </row>
    <row r="83" spans="2:12">
      <c r="B83" s="70" t="s">
        <v>15</v>
      </c>
      <c r="C83" s="71"/>
      <c r="D83" s="71"/>
      <c r="E83" s="71"/>
      <c r="F83" s="71"/>
      <c r="G83" s="71"/>
      <c r="H83" s="71"/>
      <c r="I83" s="71"/>
      <c r="J83" s="71"/>
      <c r="K83" s="71"/>
      <c r="L83" s="72"/>
    </row>
    <row r="84" spans="2:12" ht="15.75" thickBot="1">
      <c r="B84" s="73" t="s">
        <v>16</v>
      </c>
      <c r="C84" s="74"/>
      <c r="D84" s="74"/>
      <c r="E84" s="74"/>
      <c r="F84" s="74"/>
      <c r="G84" s="74"/>
      <c r="H84" s="74"/>
      <c r="I84" s="74"/>
      <c r="J84" s="74"/>
      <c r="K84" s="74"/>
      <c r="L84" s="75"/>
    </row>
    <row r="85" spans="2:12">
      <c r="B85" s="9"/>
      <c r="L85" s="30"/>
    </row>
    <row r="86" spans="2:12">
      <c r="B86" s="51" t="s">
        <v>35</v>
      </c>
      <c r="C86" s="52"/>
      <c r="D86" s="52"/>
      <c r="E86" s="52"/>
      <c r="F86" s="52"/>
      <c r="G86" s="52"/>
      <c r="H86" s="52"/>
      <c r="I86" s="52"/>
      <c r="J86" s="52"/>
      <c r="K86" s="52"/>
      <c r="L86" s="7"/>
    </row>
    <row r="87" spans="2:12">
      <c r="B87" s="62"/>
      <c r="C87" s="63"/>
      <c r="D87" s="63"/>
      <c r="E87" s="63"/>
      <c r="F87" s="63"/>
      <c r="G87" s="63"/>
      <c r="H87" s="63"/>
      <c r="I87" s="63"/>
      <c r="J87" s="63"/>
      <c r="K87" s="63"/>
      <c r="L87" s="7"/>
    </row>
    <row r="88" spans="2:12" ht="30" customHeight="1">
      <c r="B88" s="76" t="s">
        <v>17</v>
      </c>
      <c r="C88" s="77"/>
      <c r="D88" s="77"/>
      <c r="E88" s="77"/>
      <c r="F88" s="77"/>
      <c r="G88" s="77"/>
      <c r="H88" s="77"/>
      <c r="I88" s="77"/>
      <c r="J88" s="77"/>
      <c r="K88" s="77"/>
      <c r="L88" s="78"/>
    </row>
    <row r="89" spans="2:12">
      <c r="B89" s="62"/>
      <c r="C89" s="63"/>
      <c r="D89" s="63"/>
      <c r="E89" s="63"/>
      <c r="F89" s="63"/>
      <c r="G89" s="63"/>
      <c r="H89" s="63"/>
      <c r="I89" s="63"/>
      <c r="J89" s="63"/>
      <c r="K89" s="63"/>
      <c r="L89" s="7"/>
    </row>
    <row r="90" spans="2:12" ht="31.5" customHeight="1">
      <c r="B90" s="79" t="s">
        <v>32</v>
      </c>
      <c r="C90" s="80"/>
      <c r="D90" s="80"/>
      <c r="E90" s="80"/>
      <c r="F90" s="80"/>
      <c r="G90" s="80"/>
      <c r="H90" s="80"/>
      <c r="I90" s="80"/>
      <c r="J90" s="80"/>
      <c r="K90" s="80"/>
      <c r="L90" s="81"/>
    </row>
    <row r="91" spans="2:12">
      <c r="B91" s="62"/>
      <c r="C91" s="63"/>
      <c r="D91" s="63"/>
      <c r="E91" s="63"/>
      <c r="F91" s="63"/>
      <c r="G91" s="63"/>
      <c r="H91" s="63"/>
      <c r="I91" s="63"/>
      <c r="J91" s="63"/>
      <c r="K91" s="63"/>
      <c r="L91" s="7"/>
    </row>
    <row r="92" spans="2:12">
      <c r="B92" s="62"/>
      <c r="C92" s="63"/>
      <c r="D92" s="63"/>
      <c r="E92" s="63"/>
      <c r="F92" s="63"/>
      <c r="G92" s="63"/>
      <c r="H92" s="63"/>
      <c r="I92" s="63"/>
      <c r="J92" s="63"/>
      <c r="K92" s="63"/>
      <c r="L92" s="7"/>
    </row>
    <row r="93" spans="2:12">
      <c r="B93" s="62" t="s">
        <v>18</v>
      </c>
      <c r="C93" s="63"/>
      <c r="D93" s="63"/>
      <c r="E93" s="63"/>
      <c r="F93" s="63"/>
      <c r="G93" s="63"/>
      <c r="H93" s="63"/>
      <c r="I93" s="63"/>
      <c r="J93" s="63"/>
      <c r="K93" s="63"/>
      <c r="L93" s="7"/>
    </row>
    <row r="94" spans="2:12">
      <c r="B94" s="82"/>
      <c r="C94" s="83"/>
      <c r="D94" s="83"/>
      <c r="E94" s="83"/>
      <c r="F94" s="83"/>
      <c r="G94" s="83"/>
      <c r="H94" s="83"/>
      <c r="I94" s="83"/>
      <c r="J94" s="83"/>
      <c r="K94" s="83"/>
      <c r="L94" s="7"/>
    </row>
    <row r="95" spans="2:12">
      <c r="B95" s="62" t="s">
        <v>19</v>
      </c>
      <c r="C95" s="63"/>
      <c r="D95" s="63"/>
      <c r="E95" s="63"/>
      <c r="F95" s="63"/>
      <c r="G95" s="63"/>
      <c r="H95" s="63"/>
      <c r="I95" s="63"/>
      <c r="J95" s="63"/>
      <c r="K95" s="63"/>
      <c r="L95" s="7"/>
    </row>
    <row r="96" spans="2:12">
      <c r="B96" s="82"/>
      <c r="C96" s="83"/>
      <c r="D96" s="83"/>
      <c r="E96" s="83"/>
      <c r="F96" s="83"/>
      <c r="G96" s="83"/>
      <c r="H96" s="83"/>
      <c r="I96" s="83"/>
      <c r="J96" s="83"/>
      <c r="K96" s="83"/>
      <c r="L96" s="7"/>
    </row>
    <row r="97" spans="2:12">
      <c r="B97" s="62" t="s">
        <v>20</v>
      </c>
      <c r="C97" s="63"/>
      <c r="D97" s="63"/>
      <c r="E97" s="63"/>
      <c r="F97" s="63"/>
      <c r="G97" s="63"/>
      <c r="H97" s="63"/>
      <c r="I97" s="63"/>
      <c r="J97" s="63"/>
      <c r="K97" s="63"/>
      <c r="L97" s="7"/>
    </row>
    <row r="98" spans="2:12">
      <c r="B98" s="62"/>
      <c r="C98" s="63"/>
      <c r="D98" s="63"/>
      <c r="E98" s="63"/>
      <c r="F98" s="63"/>
      <c r="G98" s="63"/>
      <c r="H98" s="63"/>
      <c r="I98" s="63"/>
      <c r="J98" s="63"/>
      <c r="K98" s="63"/>
      <c r="L98" s="7"/>
    </row>
    <row r="99" spans="2:12">
      <c r="B99" s="62" t="s">
        <v>21</v>
      </c>
      <c r="C99" s="63"/>
      <c r="D99" s="63"/>
      <c r="E99" s="63"/>
      <c r="F99" s="63"/>
      <c r="G99" s="63"/>
      <c r="H99" s="63"/>
      <c r="I99" s="63"/>
      <c r="J99" s="63"/>
      <c r="K99" s="63"/>
      <c r="L99" s="7"/>
    </row>
    <row r="100" spans="2:12">
      <c r="B100" s="82"/>
      <c r="C100" s="83"/>
      <c r="D100" s="83"/>
      <c r="E100" s="83"/>
      <c r="F100" s="83"/>
      <c r="G100" s="83"/>
      <c r="H100" s="83"/>
      <c r="I100" s="83"/>
      <c r="J100" s="83"/>
      <c r="K100" s="83"/>
      <c r="L100" s="7"/>
    </row>
    <row r="101" spans="2:12">
      <c r="B101" s="62" t="s">
        <v>22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7"/>
    </row>
    <row r="102" spans="2:12">
      <c r="B102" s="82"/>
      <c r="C102" s="83"/>
      <c r="D102" s="83"/>
      <c r="E102" s="83"/>
      <c r="F102" s="83"/>
      <c r="G102" s="83"/>
      <c r="H102" s="83"/>
      <c r="I102" s="83"/>
      <c r="J102" s="83"/>
      <c r="K102" s="83"/>
      <c r="L102" s="7"/>
    </row>
    <row r="103" spans="2:12">
      <c r="B103" s="62" t="s">
        <v>23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7"/>
    </row>
    <row r="104" spans="2:12">
      <c r="B104" s="82"/>
      <c r="C104" s="83"/>
      <c r="D104" s="83"/>
      <c r="E104" s="83"/>
      <c r="F104" s="83"/>
      <c r="G104" s="83"/>
      <c r="H104" s="83"/>
      <c r="I104" s="83"/>
      <c r="J104" s="83"/>
      <c r="K104" s="83"/>
      <c r="L104" s="7"/>
    </row>
    <row r="105" spans="2:12">
      <c r="B105" s="62" t="s">
        <v>24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7"/>
    </row>
    <row r="106" spans="2:12">
      <c r="B106" s="82"/>
      <c r="C106" s="83"/>
      <c r="D106" s="83"/>
      <c r="E106" s="83"/>
      <c r="F106" s="83"/>
      <c r="G106" s="83"/>
      <c r="H106" s="83"/>
      <c r="I106" s="83"/>
      <c r="J106" s="83"/>
      <c r="K106" s="83"/>
      <c r="L106" s="7"/>
    </row>
    <row r="107" spans="2:12">
      <c r="B107" s="82" t="s">
        <v>25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87"/>
    </row>
    <row r="108" spans="2:12" ht="15.75" thickBot="1">
      <c r="B108" s="84" t="s">
        <v>26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6"/>
    </row>
  </sheetData>
  <mergeCells count="37">
    <mergeCell ref="B108:L108"/>
    <mergeCell ref="B99:K99"/>
    <mergeCell ref="B100:K100"/>
    <mergeCell ref="B101:K101"/>
    <mergeCell ref="B102:K102"/>
    <mergeCell ref="B103:K103"/>
    <mergeCell ref="B104:K104"/>
    <mergeCell ref="B105:K105"/>
    <mergeCell ref="B106:K106"/>
    <mergeCell ref="B107:L107"/>
    <mergeCell ref="B98:K98"/>
    <mergeCell ref="B88:L88"/>
    <mergeCell ref="B89:K89"/>
    <mergeCell ref="B90:L90"/>
    <mergeCell ref="B91:K91"/>
    <mergeCell ref="B92:K92"/>
    <mergeCell ref="B93:K93"/>
    <mergeCell ref="B94:K94"/>
    <mergeCell ref="B95:K95"/>
    <mergeCell ref="B96:K96"/>
    <mergeCell ref="B97:K97"/>
    <mergeCell ref="B87:K87"/>
    <mergeCell ref="B81:L81"/>
    <mergeCell ref="B82:L82"/>
    <mergeCell ref="B83:L83"/>
    <mergeCell ref="B84:L84"/>
    <mergeCell ref="B86:K86"/>
    <mergeCell ref="I76:I77"/>
    <mergeCell ref="B76:H77"/>
    <mergeCell ref="B78:J80"/>
    <mergeCell ref="B3:L3"/>
    <mergeCell ref="B4:L4"/>
    <mergeCell ref="B5:K5"/>
    <mergeCell ref="B6:K6"/>
    <mergeCell ref="B7:K7"/>
    <mergeCell ref="B8:L8"/>
    <mergeCell ref="B9:L9"/>
  </mergeCells>
  <conditionalFormatting sqref="I12:I75">
    <cfRule type="cellIs" dxfId="3" priority="1" operator="equal">
      <formula>0.19</formula>
    </cfRule>
    <cfRule type="cellIs" dxfId="2" priority="2" operator="equal">
      <formula>0.08</formula>
    </cfRule>
    <cfRule type="cellIs" dxfId="1" priority="3" operator="equal">
      <formula>0.05</formula>
    </cfRule>
    <cfRule type="cellIs" dxfId="0" priority="4" operator="equal">
      <formula>0</formula>
    </cfRule>
  </conditionalFormatting>
  <dataValidations count="1">
    <dataValidation type="list" allowBlank="1" showInputMessage="1" showErrorMessage="1" sqref="I12:I75" xr:uid="{57D2394A-8CAF-48D3-884D-0D8D0AD68CB7}">
      <formula1>$J$76:$J$77</formula1>
    </dataValidation>
  </dataValidations>
  <pageMargins left="0.39370078740157483" right="0.39370078740157483" top="0.39370078740157483" bottom="0.39370078740157483" header="0" footer="0"/>
  <pageSetup scale="2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Silva Garavito</dc:creator>
  <cp:lastModifiedBy>Aurora Maria Daza Borrego</cp:lastModifiedBy>
  <dcterms:created xsi:type="dcterms:W3CDTF">2024-04-24T20:45:11Z</dcterms:created>
  <dcterms:modified xsi:type="dcterms:W3CDTF">2025-10-08T16:36:22Z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2024-04-24T20:51:56Z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d8bb60b3-9777-44a8-9bfe-acaf7d4de5af</vt:lpwstr>
  </property>
  <property fmtid="{D5CDD505-2E9C-101B-9397-08002B2CF9AE}" pid="8" name="MSIP_Label_fc111285-cafa-4fc9-8a9a-bd902089b24f_ContentBits">
    <vt:lpwstr>0</vt:lpwstr>
  </property>
</Properties>
</file>